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JCC 2016-2025\UXARKVAC FB MJCC 2026 2028\I LRUM SOCNAX UXARKVAC 2026-2028  24.02.2025\"/>
    </mc:Choice>
  </mc:AlternateContent>
  <xr:revisionPtr revIDLastSave="0" documentId="13_ncr:1_{493CEB69-A9AE-442A-A070-AFAC764F5C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INCAR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" i="6" l="1"/>
  <c r="K10" i="6"/>
  <c r="K11" i="6"/>
  <c r="K12" i="6"/>
  <c r="K13" i="6"/>
  <c r="K14" i="6"/>
  <c r="K15" i="6"/>
  <c r="K16" i="6"/>
  <c r="K17" i="6"/>
  <c r="K18" i="6"/>
  <c r="K8" i="6"/>
  <c r="I8" i="6" l="1"/>
  <c r="I9" i="6"/>
  <c r="I10" i="6"/>
  <c r="I11" i="6"/>
  <c r="I12" i="6"/>
  <c r="I13" i="6"/>
  <c r="I14" i="6"/>
  <c r="I15" i="6"/>
  <c r="I16" i="6"/>
  <c r="I17" i="6"/>
  <c r="I18" i="6"/>
  <c r="J19" i="6" l="1"/>
  <c r="H19" i="6"/>
  <c r="E19" i="6"/>
  <c r="L18" i="6"/>
  <c r="F18" i="6"/>
  <c r="L17" i="6"/>
  <c r="F17" i="6"/>
  <c r="L16" i="6"/>
  <c r="F16" i="6"/>
  <c r="L15" i="6"/>
  <c r="F15" i="6"/>
  <c r="L14" i="6"/>
  <c r="F14" i="6"/>
  <c r="L13" i="6"/>
  <c r="F13" i="6"/>
  <c r="L12" i="6"/>
  <c r="F12" i="6"/>
  <c r="L11" i="6"/>
  <c r="F11" i="6"/>
  <c r="L10" i="6"/>
  <c r="F10" i="6"/>
  <c r="L9" i="6"/>
  <c r="F9" i="6"/>
  <c r="L8" i="6"/>
  <c r="F8" i="6"/>
  <c r="M11" i="6" l="1"/>
  <c r="M14" i="6"/>
  <c r="M17" i="6"/>
  <c r="M9" i="6"/>
  <c r="M12" i="6"/>
  <c r="M15" i="6"/>
  <c r="M18" i="6"/>
  <c r="I19" i="6"/>
  <c r="K19" i="6"/>
  <c r="M13" i="6"/>
  <c r="M16" i="6"/>
  <c r="F19" i="6"/>
  <c r="M10" i="6"/>
  <c r="L19" i="6"/>
  <c r="M8" i="6"/>
  <c r="M19" i="6" l="1"/>
</calcChain>
</file>

<file path=xl/sharedStrings.xml><?xml version="1.0" encoding="utf-8"?>
<sst xmlns="http://schemas.openxmlformats.org/spreadsheetml/2006/main" count="43" uniqueCount="36">
  <si>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</si>
  <si>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</si>
  <si>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</si>
  <si>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</si>
  <si>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</si>
  <si>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</si>
  <si>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</si>
  <si>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</si>
  <si>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</si>
  <si>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</si>
  <si>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</si>
  <si>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Հ Ա Շ Վ Ա Ր Կ </t>
  </si>
  <si>
    <t>Հ/հ</t>
  </si>
  <si>
    <t>Տարածքային բաժանումը</t>
  </si>
  <si>
    <t xml:space="preserve">Ապահովման ենթակա ընտանիքների </t>
  </si>
  <si>
    <t>Ընդամենը</t>
  </si>
  <si>
    <t>թվաք.</t>
  </si>
  <si>
    <t>գումար
(հազ.դրամ)</t>
  </si>
  <si>
    <t>Երևան</t>
  </si>
  <si>
    <t>Կոտայքի մարզ</t>
  </si>
  <si>
    <t>Արարատի մարզ</t>
  </si>
  <si>
    <t>Արմավիրի մարզ</t>
  </si>
  <si>
    <t>Արագածոտնի մարզ</t>
  </si>
  <si>
    <t>Գեղարքունիք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</si>
  <si>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</si>
  <si>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</si>
  <si>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</si>
  <si>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</si>
  <si>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</si>
  <si>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ԱՄԲՈՂՋԸ</t>
  </si>
  <si>
    <t>2026թ.</t>
  </si>
  <si>
    <t>Հաշվարկ 3</t>
  </si>
  <si>
    <t>2027թ.</t>
  </si>
  <si>
    <t>2024թ. IV եռամսյակի  միջին կադաստրային գինը                            (հազ. դր)</t>
  </si>
  <si>
    <t>2028թ.</t>
  </si>
  <si>
    <r>
      <t xml:space="preserve">         2026-2028թթ. ապահովման ենթակա զինծառայողների,</t>
    </r>
    <r>
      <rPr>
        <sz val="12"/>
        <color rgb="FF00B0F0"/>
        <rFont val="GHEA Grapalat"/>
        <family val="3"/>
      </rPr>
      <t xml:space="preserve"> </t>
    </r>
    <r>
      <rPr>
        <b/>
        <sz val="12"/>
        <color rgb="FF00B0F0"/>
        <rFont val="GHEA Grapalat"/>
        <family val="3"/>
      </rPr>
      <t>ծառայությունից սահմանված կարգով արձակված նախկին զինծառայողների</t>
    </r>
    <r>
      <rPr>
        <b/>
        <sz val="12"/>
        <rFont val="GHEA Grapalat"/>
        <family val="3"/>
      </rPr>
      <t xml:space="preserve"> </t>
    </r>
    <r>
      <rPr>
        <sz val="12"/>
        <rFont val="GHEA Grapalat"/>
        <family val="3"/>
      </rPr>
      <t xml:space="preserve">  բնակարանի կարիքավոր ընտանիքների պահանջվող գումարի` ըստ տարածքային բաժանման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</si>
</sst>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12" x14ac:knownFonts="1">
    <font>
      <sz val="10"/>
      <name val="Arial"/>
    </font>
    <font>
      <sz val="10"/>
      <name val="Times Armenian"/>
      <family val="1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b/>
      <sz val="10"/>
      <name val="Times Armenian"/>
      <family val="1"/>
    </font>
    <font>
      <b/>
      <sz val="10"/>
      <color rgb="FFFF0000"/>
      <name val="Times Armenian"/>
      <family val="1"/>
    </font>
    <font>
      <b/>
      <sz val="10"/>
      <color rgb="FFFF0000"/>
      <name val="GHEA Grapalat"/>
      <family val="3"/>
    </font>
    <font>
      <sz val="12"/>
      <color rgb="FF00B0F0"/>
      <name val="GHEA Grapalat"/>
      <family val="3"/>
    </font>
    <font>
      <b/>
      <sz val="12"/>
      <color rgb="FF00B0F0"/>
      <name val="GHEA Grapalat"/>
      <family val="3"/>
    </font>
    <font>
      <b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24"/>
  <sheetViews>
    <sheetView tabSelected="1" topLeftCell="B1" zoomScale="120" zoomScaleNormal="120" zoomScaleSheetLayoutView="90" zoomScalePageLayoutView="90" workbookViewId="0">
      <selection activeCell="G6" sqref="G6:G7"/>
    </sheetView>
  </sheetViews>
  <sheetFormatPr defaultRowHeight="12.75" x14ac:dyDescent="0.2"/>
  <cols>
    <col min="1" max="1" width="2.5703125" style="1" customWidth="1"/>
    <col min="2" max="2" width="4.42578125" style="1" customWidth="1"/>
    <col min="3" max="3" width="19.7109375" style="1" customWidth="1"/>
    <col min="4" max="4" width="14.5703125" style="4" customWidth="1"/>
    <col min="5" max="5" width="7.85546875" style="4" customWidth="1"/>
    <col min="6" max="6" width="14" style="4" customWidth="1"/>
    <col min="7" max="7" width="14.5703125" style="4" customWidth="1"/>
    <col min="8" max="8" width="8" style="4" customWidth="1"/>
    <col min="9" max="9" width="14.140625" style="4" customWidth="1"/>
    <col min="10" max="10" width="8" style="4" customWidth="1"/>
    <col min="11" max="11" width="14" style="4" customWidth="1"/>
    <col min="12" max="12" width="6.7109375" style="4" customWidth="1"/>
    <col min="13" max="13" width="14.140625" style="4" customWidth="1"/>
    <col min="14" max="14" width="4.140625" style="4" customWidth="1"/>
    <col min="15" max="15" width="9.7109375" style="10" customWidth="1"/>
    <col min="16" max="16" width="9.85546875" style="10" customWidth="1"/>
    <col min="17" max="17" width="8.140625" style="10" customWidth="1"/>
    <col min="18" max="18" width="8.42578125" style="4" customWidth="1"/>
    <col min="19" max="19" width="9.5703125" style="20" customWidth="1"/>
    <col min="20" max="20" width="5.140625" style="4" customWidth="1"/>
    <col min="21" max="21" width="4.28515625" style="20" customWidth="1"/>
    <col min="22" max="22" width="9.140625" style="4"/>
    <col min="23" max="16384" width="9.140625" style="1"/>
  </cols>
  <sheetData>
    <row r="1" spans="2:22" ht="18" customHeight="1" x14ac:dyDescent="0.2">
      <c r="L1" s="40" t="s">
        <v>31</v>
      </c>
      <c r="M1" s="40"/>
      <c r="N1" s="30"/>
    </row>
    <row r="2" spans="2:22" ht="18" customHeight="1" x14ac:dyDescent="0.2">
      <c r="B2" s="41" t="s">
        <v>11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15"/>
    </row>
    <row r="3" spans="2:22" ht="37.5" customHeight="1" x14ac:dyDescent="0.2">
      <c r="B3" s="42" t="s">
        <v>35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14"/>
    </row>
    <row r="4" spans="2:22" ht="14.25" customHeight="1" x14ac:dyDescent="0.2"/>
    <row r="5" spans="2:22" ht="22.5" customHeight="1" x14ac:dyDescent="0.2">
      <c r="B5" s="43" t="s">
        <v>12</v>
      </c>
      <c r="C5" s="45" t="s">
        <v>13</v>
      </c>
      <c r="D5" s="37" t="s">
        <v>33</v>
      </c>
      <c r="E5" s="37" t="s">
        <v>14</v>
      </c>
      <c r="F5" s="37"/>
      <c r="G5" s="37"/>
      <c r="H5" s="37"/>
      <c r="I5" s="37"/>
      <c r="J5" s="37"/>
      <c r="K5" s="37"/>
      <c r="L5" s="37"/>
      <c r="M5" s="37"/>
      <c r="N5" s="18"/>
    </row>
    <row r="6" spans="2:22" ht="18.75" customHeight="1" x14ac:dyDescent="0.2">
      <c r="B6" s="44"/>
      <c r="C6" s="46"/>
      <c r="D6" s="37"/>
      <c r="E6" s="37" t="s">
        <v>30</v>
      </c>
      <c r="F6" s="37"/>
      <c r="G6" s="48" t="s">
        <v>33</v>
      </c>
      <c r="H6" s="37" t="s">
        <v>32</v>
      </c>
      <c r="I6" s="37"/>
      <c r="J6" s="37" t="s">
        <v>34</v>
      </c>
      <c r="K6" s="37"/>
      <c r="L6" s="37" t="s">
        <v>15</v>
      </c>
      <c r="M6" s="37"/>
      <c r="N6" s="18"/>
    </row>
    <row r="7" spans="2:22" ht="78" customHeight="1" x14ac:dyDescent="0.2">
      <c r="B7" s="44"/>
      <c r="C7" s="47"/>
      <c r="D7" s="37"/>
      <c r="E7" s="29" t="s">
        <v>16</v>
      </c>
      <c r="F7" s="29" t="s">
        <v>17</v>
      </c>
      <c r="G7" s="49"/>
      <c r="H7" s="29" t="s">
        <v>16</v>
      </c>
      <c r="I7" s="29" t="s">
        <v>17</v>
      </c>
      <c r="J7" s="29" t="s">
        <v>16</v>
      </c>
      <c r="K7" s="29" t="s">
        <v>17</v>
      </c>
      <c r="L7" s="29" t="s">
        <v>16</v>
      </c>
      <c r="M7" s="29" t="s">
        <v>17</v>
      </c>
      <c r="N7" s="18"/>
      <c r="R7" s="10"/>
      <c r="S7" s="10"/>
    </row>
    <row r="8" spans="2:22" s="4" customFormat="1" ht="24" customHeight="1" x14ac:dyDescent="0.2">
      <c r="B8" s="12" t="s">
        <v>0</v>
      </c>
      <c r="C8" s="13" t="s">
        <v>18</v>
      </c>
      <c r="D8" s="24">
        <v>15997.846</v>
      </c>
      <c r="E8" s="29">
        <v>26</v>
      </c>
      <c r="F8" s="24">
        <f>D8*E8</f>
        <v>415943.99599999998</v>
      </c>
      <c r="G8" s="24">
        <v>16278.575999999999</v>
      </c>
      <c r="H8" s="29">
        <v>26</v>
      </c>
      <c r="I8" s="24">
        <f t="shared" ref="I8:I18" si="0">H8*G8</f>
        <v>423242.97599999997</v>
      </c>
      <c r="J8" s="33">
        <v>26</v>
      </c>
      <c r="K8" s="24">
        <f>J8*G8</f>
        <v>423242.97599999997</v>
      </c>
      <c r="L8" s="27">
        <f t="shared" ref="L8:L18" si="1">E8+H8+J8</f>
        <v>78</v>
      </c>
      <c r="M8" s="24">
        <f t="shared" ref="M8:M18" si="2">F8+I8+K8</f>
        <v>1262429.9479999999</v>
      </c>
      <c r="N8" s="17"/>
      <c r="O8" s="10"/>
      <c r="P8" s="11"/>
      <c r="Q8" s="11"/>
      <c r="R8" s="11"/>
      <c r="S8" s="11"/>
      <c r="T8" s="21"/>
      <c r="U8" s="22"/>
      <c r="V8" s="23"/>
    </row>
    <row r="9" spans="2:22" ht="24" customHeight="1" x14ac:dyDescent="0.2">
      <c r="B9" s="2" t="s">
        <v>1</v>
      </c>
      <c r="C9" s="5" t="s">
        <v>19</v>
      </c>
      <c r="D9" s="24">
        <v>12422</v>
      </c>
      <c r="E9" s="29">
        <v>8</v>
      </c>
      <c r="F9" s="24">
        <f t="shared" ref="F9:F18" si="3">D9*E9</f>
        <v>99376</v>
      </c>
      <c r="G9" s="24">
        <v>12422</v>
      </c>
      <c r="H9" s="29">
        <v>6</v>
      </c>
      <c r="I9" s="24">
        <f t="shared" si="0"/>
        <v>74532</v>
      </c>
      <c r="J9" s="33">
        <v>6</v>
      </c>
      <c r="K9" s="24">
        <f t="shared" ref="K9:K18" si="4">J9*G9</f>
        <v>74532</v>
      </c>
      <c r="L9" s="27">
        <f t="shared" si="1"/>
        <v>20</v>
      </c>
      <c r="M9" s="24">
        <f t="shared" si="2"/>
        <v>248440</v>
      </c>
      <c r="N9" s="17"/>
      <c r="P9" s="11"/>
      <c r="Q9" s="11"/>
      <c r="R9" s="11"/>
      <c r="S9" s="11"/>
      <c r="T9" s="21"/>
      <c r="U9" s="22"/>
      <c r="V9" s="23"/>
    </row>
    <row r="10" spans="2:22" ht="24" customHeight="1" x14ac:dyDescent="0.2">
      <c r="B10" s="2" t="s">
        <v>2</v>
      </c>
      <c r="C10" s="5" t="s">
        <v>20</v>
      </c>
      <c r="D10" s="24">
        <v>11521</v>
      </c>
      <c r="E10" s="29">
        <v>4</v>
      </c>
      <c r="F10" s="24">
        <f t="shared" si="3"/>
        <v>46084</v>
      </c>
      <c r="G10" s="24">
        <v>11521</v>
      </c>
      <c r="H10" s="29">
        <v>5</v>
      </c>
      <c r="I10" s="24">
        <f t="shared" si="0"/>
        <v>57605</v>
      </c>
      <c r="J10" s="33">
        <v>5</v>
      </c>
      <c r="K10" s="24">
        <f t="shared" si="4"/>
        <v>57605</v>
      </c>
      <c r="L10" s="27">
        <f t="shared" si="1"/>
        <v>14</v>
      </c>
      <c r="M10" s="24">
        <f t="shared" si="2"/>
        <v>161294</v>
      </c>
      <c r="N10" s="17"/>
      <c r="P10" s="11"/>
      <c r="Q10" s="11"/>
      <c r="R10" s="11"/>
      <c r="S10" s="11"/>
      <c r="T10" s="21"/>
      <c r="U10" s="22"/>
      <c r="V10" s="23"/>
    </row>
    <row r="11" spans="2:22" ht="24" customHeight="1" x14ac:dyDescent="0.2">
      <c r="B11" s="2" t="s">
        <v>3</v>
      </c>
      <c r="C11" s="5" t="s">
        <v>21</v>
      </c>
      <c r="D11" s="24">
        <v>12835.5</v>
      </c>
      <c r="E11" s="29">
        <v>3</v>
      </c>
      <c r="F11" s="24">
        <f t="shared" si="3"/>
        <v>38506.5</v>
      </c>
      <c r="G11" s="24">
        <v>12835.5</v>
      </c>
      <c r="H11" s="29">
        <v>5</v>
      </c>
      <c r="I11" s="24">
        <f t="shared" si="0"/>
        <v>64177.5</v>
      </c>
      <c r="J11" s="33">
        <v>5</v>
      </c>
      <c r="K11" s="24">
        <f t="shared" si="4"/>
        <v>64177.5</v>
      </c>
      <c r="L11" s="27">
        <f t="shared" si="1"/>
        <v>13</v>
      </c>
      <c r="M11" s="24">
        <f t="shared" si="2"/>
        <v>166861.5</v>
      </c>
      <c r="N11" s="17"/>
      <c r="P11" s="11"/>
      <c r="Q11" s="11"/>
      <c r="R11" s="11"/>
      <c r="S11" s="11"/>
      <c r="T11" s="21"/>
      <c r="U11" s="22"/>
      <c r="V11" s="23"/>
    </row>
    <row r="12" spans="2:22" ht="27" customHeight="1" x14ac:dyDescent="0.2">
      <c r="B12" s="2" t="s">
        <v>4</v>
      </c>
      <c r="C12" s="5" t="s">
        <v>22</v>
      </c>
      <c r="D12" s="24">
        <v>9496</v>
      </c>
      <c r="E12" s="29">
        <v>7</v>
      </c>
      <c r="F12" s="24">
        <f t="shared" si="3"/>
        <v>66472</v>
      </c>
      <c r="G12" s="24">
        <v>9496</v>
      </c>
      <c r="H12" s="29">
        <v>5</v>
      </c>
      <c r="I12" s="24">
        <f t="shared" si="0"/>
        <v>47480</v>
      </c>
      <c r="J12" s="33">
        <v>5</v>
      </c>
      <c r="K12" s="24">
        <f t="shared" si="4"/>
        <v>47480</v>
      </c>
      <c r="L12" s="27">
        <f t="shared" si="1"/>
        <v>17</v>
      </c>
      <c r="M12" s="24">
        <f t="shared" si="2"/>
        <v>161432</v>
      </c>
      <c r="N12" s="17"/>
      <c r="P12" s="11"/>
      <c r="Q12" s="11"/>
      <c r="R12" s="11"/>
      <c r="S12" s="11"/>
      <c r="T12" s="21"/>
      <c r="U12" s="22"/>
      <c r="V12" s="23"/>
    </row>
    <row r="13" spans="2:22" ht="24" customHeight="1" x14ac:dyDescent="0.2">
      <c r="B13" s="2" t="s">
        <v>5</v>
      </c>
      <c r="C13" s="5" t="s">
        <v>23</v>
      </c>
      <c r="D13" s="24">
        <v>6277</v>
      </c>
      <c r="E13" s="36">
        <v>3</v>
      </c>
      <c r="F13" s="24">
        <f t="shared" si="3"/>
        <v>18831</v>
      </c>
      <c r="G13" s="24">
        <v>6277</v>
      </c>
      <c r="H13" s="29">
        <v>4</v>
      </c>
      <c r="I13" s="24">
        <f t="shared" si="0"/>
        <v>25108</v>
      </c>
      <c r="J13" s="33">
        <v>4</v>
      </c>
      <c r="K13" s="24">
        <f t="shared" si="4"/>
        <v>25108</v>
      </c>
      <c r="L13" s="27">
        <f t="shared" si="1"/>
        <v>11</v>
      </c>
      <c r="M13" s="24">
        <f t="shared" si="2"/>
        <v>69047</v>
      </c>
      <c r="N13" s="17"/>
      <c r="P13" s="11"/>
      <c r="Q13" s="11"/>
      <c r="R13" s="11"/>
      <c r="S13" s="11"/>
      <c r="T13" s="21"/>
      <c r="U13" s="22"/>
      <c r="V13" s="23"/>
    </row>
    <row r="14" spans="2:22" ht="24" customHeight="1" x14ac:dyDescent="0.2">
      <c r="B14" s="2" t="s">
        <v>6</v>
      </c>
      <c r="C14" s="5" t="s">
        <v>24</v>
      </c>
      <c r="D14" s="24">
        <v>7435</v>
      </c>
      <c r="E14" s="36">
        <v>5</v>
      </c>
      <c r="F14" s="24">
        <f>D14*E14</f>
        <v>37175</v>
      </c>
      <c r="G14" s="24">
        <v>7435</v>
      </c>
      <c r="H14" s="29">
        <v>5</v>
      </c>
      <c r="I14" s="24">
        <f t="shared" si="0"/>
        <v>37175</v>
      </c>
      <c r="J14" s="33">
        <v>5</v>
      </c>
      <c r="K14" s="24">
        <f t="shared" si="4"/>
        <v>37175</v>
      </c>
      <c r="L14" s="27">
        <f t="shared" si="1"/>
        <v>15</v>
      </c>
      <c r="M14" s="24">
        <f t="shared" si="2"/>
        <v>111525</v>
      </c>
      <c r="N14" s="17"/>
      <c r="P14" s="11"/>
      <c r="Q14" s="11"/>
      <c r="R14" s="11"/>
      <c r="S14" s="11"/>
      <c r="T14" s="21"/>
      <c r="U14" s="22"/>
      <c r="V14" s="23"/>
    </row>
    <row r="15" spans="2:22" ht="24" customHeight="1" x14ac:dyDescent="0.2">
      <c r="B15" s="2" t="s">
        <v>7</v>
      </c>
      <c r="C15" s="5" t="s">
        <v>25</v>
      </c>
      <c r="D15" s="24">
        <v>9040</v>
      </c>
      <c r="E15" s="36">
        <v>3</v>
      </c>
      <c r="F15" s="24">
        <f t="shared" si="3"/>
        <v>27120</v>
      </c>
      <c r="G15" s="24">
        <v>9040</v>
      </c>
      <c r="H15" s="29">
        <v>5</v>
      </c>
      <c r="I15" s="24">
        <f t="shared" si="0"/>
        <v>45200</v>
      </c>
      <c r="J15" s="33">
        <v>5</v>
      </c>
      <c r="K15" s="24">
        <f t="shared" si="4"/>
        <v>45200</v>
      </c>
      <c r="L15" s="27">
        <f t="shared" si="1"/>
        <v>13</v>
      </c>
      <c r="M15" s="24">
        <f t="shared" si="2"/>
        <v>117520</v>
      </c>
      <c r="N15" s="17"/>
      <c r="P15" s="11"/>
      <c r="Q15" s="11"/>
      <c r="R15" s="11"/>
      <c r="S15" s="11"/>
      <c r="T15" s="21"/>
      <c r="U15" s="22"/>
      <c r="V15" s="23"/>
    </row>
    <row r="16" spans="2:22" ht="24" customHeight="1" x14ac:dyDescent="0.2">
      <c r="B16" s="2" t="s">
        <v>8</v>
      </c>
      <c r="C16" s="5" t="s">
        <v>26</v>
      </c>
      <c r="D16" s="24">
        <v>9066</v>
      </c>
      <c r="E16" s="36">
        <v>2</v>
      </c>
      <c r="F16" s="24">
        <f t="shared" si="3"/>
        <v>18132</v>
      </c>
      <c r="G16" s="24">
        <v>9066</v>
      </c>
      <c r="H16" s="29">
        <v>3</v>
      </c>
      <c r="I16" s="24">
        <f t="shared" si="0"/>
        <v>27198</v>
      </c>
      <c r="J16" s="33">
        <v>3</v>
      </c>
      <c r="K16" s="24">
        <f t="shared" si="4"/>
        <v>27198</v>
      </c>
      <c r="L16" s="27">
        <f t="shared" si="1"/>
        <v>8</v>
      </c>
      <c r="M16" s="24">
        <f t="shared" si="2"/>
        <v>72528</v>
      </c>
      <c r="N16" s="17"/>
      <c r="P16" s="11"/>
      <c r="Q16" s="11"/>
      <c r="R16" s="11"/>
      <c r="S16" s="11"/>
      <c r="T16" s="21"/>
      <c r="U16" s="22"/>
      <c r="V16" s="23"/>
    </row>
    <row r="17" spans="2:22" ht="24" customHeight="1" x14ac:dyDescent="0.2">
      <c r="B17" s="2" t="s">
        <v>9</v>
      </c>
      <c r="C17" s="5" t="s">
        <v>27</v>
      </c>
      <c r="D17" s="24">
        <v>11141</v>
      </c>
      <c r="E17" s="36">
        <v>10</v>
      </c>
      <c r="F17" s="24">
        <f t="shared" si="3"/>
        <v>111410</v>
      </c>
      <c r="G17" s="24">
        <v>11141</v>
      </c>
      <c r="H17" s="29">
        <v>6</v>
      </c>
      <c r="I17" s="24">
        <f t="shared" si="0"/>
        <v>66846</v>
      </c>
      <c r="J17" s="33">
        <v>6</v>
      </c>
      <c r="K17" s="24">
        <f t="shared" si="4"/>
        <v>66846</v>
      </c>
      <c r="L17" s="27">
        <f t="shared" si="1"/>
        <v>22</v>
      </c>
      <c r="M17" s="24">
        <f t="shared" si="2"/>
        <v>245102</v>
      </c>
      <c r="N17" s="17"/>
      <c r="P17" s="11"/>
      <c r="Q17" s="11"/>
      <c r="R17" s="11"/>
      <c r="S17" s="11"/>
      <c r="T17" s="21"/>
      <c r="U17" s="22"/>
      <c r="V17" s="23"/>
    </row>
    <row r="18" spans="2:22" ht="24" customHeight="1" x14ac:dyDescent="0.2">
      <c r="B18" s="2" t="s">
        <v>10</v>
      </c>
      <c r="C18" s="5" t="s">
        <v>28</v>
      </c>
      <c r="D18" s="24">
        <v>10486</v>
      </c>
      <c r="E18" s="29">
        <v>4</v>
      </c>
      <c r="F18" s="24">
        <f t="shared" si="3"/>
        <v>41944</v>
      </c>
      <c r="G18" s="24">
        <v>10486</v>
      </c>
      <c r="H18" s="29">
        <v>5</v>
      </c>
      <c r="I18" s="24">
        <f t="shared" si="0"/>
        <v>52430</v>
      </c>
      <c r="J18" s="33">
        <v>5</v>
      </c>
      <c r="K18" s="24">
        <f t="shared" si="4"/>
        <v>52430</v>
      </c>
      <c r="L18" s="27">
        <f t="shared" si="1"/>
        <v>14</v>
      </c>
      <c r="M18" s="24">
        <f t="shared" si="2"/>
        <v>146804</v>
      </c>
      <c r="N18" s="17"/>
      <c r="P18" s="11"/>
      <c r="Q18" s="11"/>
      <c r="R18" s="11"/>
      <c r="S18" s="11"/>
      <c r="T18" s="21"/>
      <c r="U18" s="22"/>
      <c r="V18" s="23"/>
    </row>
    <row r="19" spans="2:22" ht="18.75" customHeight="1" x14ac:dyDescent="0.2">
      <c r="B19" s="38" t="s">
        <v>29</v>
      </c>
      <c r="C19" s="39"/>
      <c r="D19" s="6"/>
      <c r="E19" s="34">
        <f t="shared" ref="E19:L19" si="5">SUM(E8:E18)</f>
        <v>75</v>
      </c>
      <c r="F19" s="35">
        <f t="shared" si="5"/>
        <v>920994.49600000004</v>
      </c>
      <c r="G19" s="32"/>
      <c r="H19" s="34">
        <f t="shared" si="5"/>
        <v>75</v>
      </c>
      <c r="I19" s="35">
        <f t="shared" si="5"/>
        <v>920994.47600000002</v>
      </c>
      <c r="J19" s="34">
        <f t="shared" si="5"/>
        <v>75</v>
      </c>
      <c r="K19" s="35">
        <f t="shared" si="5"/>
        <v>920994.47600000002</v>
      </c>
      <c r="L19" s="34">
        <f t="shared" si="5"/>
        <v>225</v>
      </c>
      <c r="M19" s="35">
        <f>F19+I19+K19+0.1</f>
        <v>2762983.548</v>
      </c>
      <c r="N19" s="17"/>
      <c r="O19" s="25"/>
      <c r="P19" s="26"/>
      <c r="Q19" s="26"/>
      <c r="R19" s="26"/>
      <c r="S19" s="26"/>
      <c r="V19" s="21"/>
    </row>
    <row r="20" spans="2:22" ht="18.75" customHeight="1" x14ac:dyDescent="0.2">
      <c r="B20" s="3"/>
      <c r="C20" s="8"/>
      <c r="D20" s="7"/>
      <c r="E20" s="9"/>
      <c r="F20" s="17"/>
      <c r="G20" s="17"/>
      <c r="H20" s="19"/>
      <c r="I20" s="17"/>
      <c r="J20" s="9"/>
      <c r="K20" s="17"/>
      <c r="L20" s="9"/>
      <c r="M20" s="16"/>
      <c r="N20" s="16"/>
      <c r="P20" s="11"/>
      <c r="Q20" s="11"/>
    </row>
    <row r="21" spans="2:22" ht="18.75" customHeight="1" x14ac:dyDescent="0.2">
      <c r="B21" s="3"/>
      <c r="C21" s="8"/>
      <c r="D21" s="17"/>
      <c r="E21" s="18"/>
      <c r="F21" s="28"/>
      <c r="G21" s="28"/>
      <c r="H21" s="17"/>
      <c r="I21" s="28"/>
      <c r="J21" s="17"/>
      <c r="K21" s="28"/>
      <c r="L21" s="17"/>
      <c r="M21" s="19"/>
      <c r="N21" s="17"/>
      <c r="V21" s="21"/>
    </row>
    <row r="22" spans="2:22" ht="18.75" customHeight="1" x14ac:dyDescent="0.2">
      <c r="B22" s="3"/>
      <c r="C22" s="8"/>
      <c r="D22" s="17"/>
      <c r="E22" s="9"/>
      <c r="F22" s="31"/>
      <c r="G22" s="7"/>
      <c r="H22" s="9"/>
      <c r="I22" s="17"/>
      <c r="J22" s="9"/>
      <c r="K22" s="17"/>
      <c r="L22" s="9"/>
      <c r="M22" s="16"/>
      <c r="N22" s="16"/>
    </row>
    <row r="23" spans="2:22" ht="18.75" customHeight="1" x14ac:dyDescent="0.2">
      <c r="B23" s="3"/>
      <c r="C23" s="8"/>
      <c r="D23" s="7"/>
      <c r="E23" s="9"/>
      <c r="F23" s="16"/>
      <c r="G23" s="16"/>
      <c r="H23" s="9"/>
      <c r="I23" s="16"/>
      <c r="J23" s="9"/>
      <c r="K23" s="16"/>
      <c r="L23" s="9"/>
      <c r="M23" s="16"/>
      <c r="N23" s="16"/>
    </row>
    <row r="24" spans="2:22" ht="17.25" customHeight="1" x14ac:dyDescent="0.2"/>
  </sheetData>
  <mergeCells count="13">
    <mergeCell ref="J6:K6"/>
    <mergeCell ref="L6:M6"/>
    <mergeCell ref="B19:C19"/>
    <mergeCell ref="L1:M1"/>
    <mergeCell ref="B2:M2"/>
    <mergeCell ref="B3:M3"/>
    <mergeCell ref="B5:B7"/>
    <mergeCell ref="C5:C7"/>
    <mergeCell ref="D5:D7"/>
    <mergeCell ref="E5:M5"/>
    <mergeCell ref="E6:F6"/>
    <mergeCell ref="G6:G7"/>
    <mergeCell ref="H6:I6"/>
  </mergeCells>
  <pageMargins left="0.19685039370078741" right="0.19685039370078741" top="0.23622047244094491" bottom="0.19685039370078741" header="0.19685039370078741" footer="0.19685039370078741"/>
  <pageSetup paperSize="9" scale="90" orientation="landscape" r:id="rId1"/>
  <headerFooter alignWithMargins="0"/>
  <ignoredErrors>
    <ignoredError sqref="B8:B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ZINCAR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</dc:creator>
  <cp:lastModifiedBy>admin</cp:lastModifiedBy>
  <cp:lastPrinted>2025-02-10T14:10:47Z</cp:lastPrinted>
  <dcterms:created xsi:type="dcterms:W3CDTF">1996-10-14T23:33:28Z</dcterms:created>
  <dcterms:modified xsi:type="dcterms:W3CDTF">2025-02-21T06:21:54Z</dcterms:modified>
</cp:coreProperties>
</file>